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tsnl.sharepoint.com/Gedeelde documenten/1. actieve dossiers/20-1032.RR Rijn &amp; IJssel - telefonie/gepubliceerd/NvI/"/>
    </mc:Choice>
  </mc:AlternateContent>
  <xr:revisionPtr revIDLastSave="0" documentId="8_{25C7D91C-2DE0-4D28-B68C-49D79DF51B36}" xr6:coauthVersionLast="45" xr6:coauthVersionMax="45" xr10:uidLastSave="{00000000-0000-0000-0000-000000000000}"/>
  <bookViews>
    <workbookView xWindow="-120" yWindow="-120" windowWidth="20730" windowHeight="11160" firstSheet="1" activeTab="1" xr2:uid="{529B91D4-80FD-44D8-973C-473BFFA075EE}"/>
  </bookViews>
  <sheets>
    <sheet name="INTRO" sheetId="3" r:id="rId1"/>
    <sheet name="INVULBL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5" i="1" l="1"/>
  <c r="F35" i="1" s="1"/>
  <c r="E34" i="1"/>
  <c r="F34" i="1" s="1"/>
  <c r="E30" i="1"/>
  <c r="F30" i="1" s="1"/>
  <c r="F33" i="1"/>
  <c r="E33" i="1"/>
  <c r="E32" i="1"/>
  <c r="F32" i="1" s="1"/>
  <c r="E31" i="1"/>
  <c r="F31" i="1" s="1"/>
  <c r="E29" i="1"/>
  <c r="F29" i="1" s="1"/>
  <c r="G36" i="1" s="1"/>
  <c r="E28" i="1"/>
  <c r="F28" i="1" s="1"/>
  <c r="E14" i="1"/>
  <c r="G14" i="1" s="1"/>
  <c r="E17" i="1"/>
  <c r="G17" i="1" s="1"/>
  <c r="F47" i="1" l="1"/>
  <c r="F42" i="1"/>
  <c r="F43" i="1"/>
  <c r="F44" i="1"/>
  <c r="F45" i="1"/>
  <c r="F46" i="1"/>
  <c r="E27" i="1"/>
  <c r="F27" i="1" s="1"/>
  <c r="E26" i="1"/>
  <c r="F26" i="1" s="1"/>
  <c r="E25" i="1"/>
  <c r="F25" i="1" s="1"/>
  <c r="E24" i="1"/>
  <c r="F24" i="1" s="1"/>
  <c r="F41" i="1" l="1"/>
  <c r="E19" i="1"/>
  <c r="G19" i="1" s="1"/>
  <c r="E18" i="1"/>
  <c r="G18" i="1" s="1"/>
  <c r="E16" i="1"/>
  <c r="G16" i="1" s="1"/>
  <c r="E15" i="1"/>
  <c r="G15" i="1" s="1"/>
  <c r="E13" i="1"/>
  <c r="G13" i="1" s="1"/>
  <c r="E12" i="1"/>
  <c r="G12" i="1" s="1"/>
  <c r="E5" i="1"/>
  <c r="G5" i="1" s="1"/>
  <c r="E6" i="1"/>
  <c r="G6" i="1" s="1"/>
  <c r="E7" i="1"/>
  <c r="G7" i="1" s="1"/>
  <c r="E8" i="1"/>
  <c r="G8" i="1" s="1"/>
  <c r="E4" i="1"/>
  <c r="G4" i="1" s="1"/>
  <c r="E3" i="1"/>
  <c r="G3" i="1" s="1"/>
  <c r="E23" i="1"/>
  <c r="F23" i="1" s="1"/>
  <c r="G20" i="1" l="1"/>
  <c r="G9" i="1"/>
  <c r="G38" i="1" l="1"/>
</calcChain>
</file>

<file path=xl/sharedStrings.xml><?xml version="1.0" encoding="utf-8"?>
<sst xmlns="http://schemas.openxmlformats.org/spreadsheetml/2006/main" count="100" uniqueCount="80">
  <si>
    <t>Toelichting</t>
  </si>
  <si>
    <t>De afgegeven prijzen en tarieven van de Inschrijver zijn all-in. Dat houdt in dat alle inspanningen die Inschrijver moet verrichten om de genoemde doelstellingen van Rijn IJssel te bereiken gedekt worden door de afgegeven prijsstelling;</t>
  </si>
  <si>
    <t>De afgegeven prijzen zijn in euro’s en exclusief BTW;</t>
  </si>
  <si>
    <t xml:space="preserve">Inschrijver geeft, waar gevraagd, in de prijstabel zowel bruto prijzen als de kortingspercentages op om tot de netto prijzen te komen. </t>
  </si>
  <si>
    <t>Inschrijver doet een opgave van mogelijke eenmalige kosten zoals bijvoorbeeld projectkosten. Deze worden in de beoordeling meegenomen als onderdeel van de TCO over drie jaar;</t>
  </si>
  <si>
    <t>Indoordekking is optioneel. Inschrijver is verplicht deze kosten op te geven, opdrachtgever is vrij om dit af te nemen.</t>
  </si>
  <si>
    <t xml:space="preserve">De vaste bedragen voor de abonnementen dienen te zijn gebaseerd op onderstaande gegevens gebaseerd op een maand gemiddelde. </t>
  </si>
  <si>
    <t>Verbruik Vaste telefonie</t>
  </si>
  <si>
    <t># calls</t>
  </si>
  <si>
    <t># minuten</t>
  </si>
  <si>
    <t>Gesprekken naar interne telefoonnummers</t>
  </si>
  <si>
    <t>Gesprekken naar vaste telefoonnummers (NL)</t>
  </si>
  <si>
    <t>Gesprekken naar mobiele 06 telefoonnummers (NL)</t>
  </si>
  <si>
    <t>Gesprekken naar internationale nummers binnen EU</t>
  </si>
  <si>
    <t>Gesprekken naar internationale nummers buiten EU</t>
  </si>
  <si>
    <t>Verbruik Mobiele telefonie</t>
  </si>
  <si>
    <t>Gesprekken onderling</t>
  </si>
  <si>
    <t>Gesprekken naar vaste telefoonnummers</t>
  </si>
  <si>
    <t>Gesprekken naar mobiele 06 telefoonnummers</t>
  </si>
  <si>
    <t>Gesprekken naar voicemail</t>
  </si>
  <si>
    <t>NL - SMS</t>
  </si>
  <si>
    <t>SMS</t>
  </si>
  <si>
    <t>NL - Mobiel internet</t>
  </si>
  <si>
    <t>MB</t>
  </si>
  <si>
    <t>EU - bellen</t>
  </si>
  <si>
    <t>EU - gebeld worden</t>
  </si>
  <si>
    <t>EU - SMS</t>
  </si>
  <si>
    <t>EU - Mobiel  internet</t>
  </si>
  <si>
    <t>De in het invulblad vermelde aantallen zijn indicatief en bedoeld om tot een prijsvergelijk te komen. Hier kunnen geen rechten aan worden ontleend</t>
  </si>
  <si>
    <t>Verrekkening zal plaatsvinden op basis van daadwerkelijke afname</t>
  </si>
  <si>
    <t xml:space="preserve"> </t>
  </si>
  <si>
    <t>Eenmalige kosten</t>
  </si>
  <si>
    <t>Aantal</t>
  </si>
  <si>
    <t>Prijs</t>
  </si>
  <si>
    <t>Totaal bruto eenmalig</t>
  </si>
  <si>
    <t>Korting %</t>
  </si>
  <si>
    <t>Totaal netto eenmalig</t>
  </si>
  <si>
    <t>Migratiekosten</t>
  </si>
  <si>
    <t>Porteringskosten</t>
  </si>
  <si>
    <t>Projectleiding</t>
  </si>
  <si>
    <t>&lt;aanvullende voorzieningen&gt;</t>
  </si>
  <si>
    <t>TOTAAL eenmalige kosten</t>
  </si>
  <si>
    <t>Kosten apparatuur</t>
  </si>
  <si>
    <t>Basis telefoon</t>
  </si>
  <si>
    <t>Secretaresse telefoon</t>
  </si>
  <si>
    <t>Agent toestel</t>
  </si>
  <si>
    <t>Conference telefoon</t>
  </si>
  <si>
    <t>PC bedienpost</t>
  </si>
  <si>
    <t>Wallboard</t>
  </si>
  <si>
    <t>&lt;aanvullende apparatuur&gt;</t>
  </si>
  <si>
    <t>TOTAAL kosten apparatuur</t>
  </si>
  <si>
    <t>Abonnementen tegen een vast bedrag</t>
  </si>
  <si>
    <t xml:space="preserve">Aantal  </t>
  </si>
  <si>
    <t>kosten per abonnement per maand</t>
  </si>
  <si>
    <t>kosten totaal 
 per jaar</t>
  </si>
  <si>
    <t>kosten totaal 
 per 3 jaar</t>
  </si>
  <si>
    <t>Mobiel voice + data 1 GB</t>
  </si>
  <si>
    <t>Mobiel voice + data 2,5 GB</t>
  </si>
  <si>
    <t>Mobiel voice + data 5 GB</t>
  </si>
  <si>
    <t>Mobiel data</t>
  </si>
  <si>
    <t>Vast voice</t>
  </si>
  <si>
    <t>Klantingang</t>
  </si>
  <si>
    <t>Agenten</t>
  </si>
  <si>
    <t>Telefonistes</t>
  </si>
  <si>
    <t>Supervisor</t>
  </si>
  <si>
    <t>Netwerkverbindingen</t>
  </si>
  <si>
    <t>Concurrent spraakkanalen</t>
  </si>
  <si>
    <t>&lt;aanvullende abonnementen&gt;</t>
  </si>
  <si>
    <t>TOTAAL Abonnementskosten periode 3 jaar</t>
  </si>
  <si>
    <t>TOTALE INSCHRIJFPRIJS GEBASEERD OP TCO 3 JAAR</t>
  </si>
  <si>
    <t>OPTIONELE KOSTEN</t>
  </si>
  <si>
    <t>Indoordekking &lt;locatie&gt;</t>
  </si>
  <si>
    <t xml:space="preserve">Integratie Microsoft Office 365 </t>
  </si>
  <si>
    <t>Getekend voor akkoord</t>
  </si>
  <si>
    <t>Naam Inschrijver</t>
  </si>
  <si>
    <t>Naam Tekenbevoegde</t>
  </si>
  <si>
    <t>Functie</t>
  </si>
  <si>
    <t>Plaats</t>
  </si>
  <si>
    <t>Datum</t>
  </si>
  <si>
    <t>Handtekening: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</si>
</sst>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9C9C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52">
    <xf numFmtId="0" fontId="0" fillId="0" borderId="0" xfId="0"/>
    <xf numFmtId="0" fontId="2" fillId="2" borderId="2" xfId="0" applyFont="1" applyFill="1" applyBorder="1"/>
    <xf numFmtId="0" fontId="2" fillId="2" borderId="2" xfId="0" applyFont="1" applyFill="1" applyBorder="1" applyAlignment="1">
      <alignment horizontal="center" wrapText="1"/>
    </xf>
    <xf numFmtId="0" fontId="0" fillId="0" borderId="4" xfId="0" applyBorder="1"/>
    <xf numFmtId="44" fontId="0" fillId="0" borderId="4" xfId="0" applyNumberFormat="1" applyBorder="1"/>
    <xf numFmtId="9" fontId="0" fillId="0" borderId="4" xfId="1" applyFont="1" applyBorder="1"/>
    <xf numFmtId="44" fontId="0" fillId="3" borderId="4" xfId="0" applyNumberFormat="1" applyFill="1" applyBorder="1"/>
    <xf numFmtId="0" fontId="0" fillId="0" borderId="5" xfId="0" applyBorder="1"/>
    <xf numFmtId="3" fontId="0" fillId="0" borderId="5" xfId="0" applyNumberFormat="1" applyBorder="1" applyAlignment="1">
      <alignment horizontal="right"/>
    </xf>
    <xf numFmtId="0" fontId="0" fillId="0" borderId="4" xfId="0" applyFill="1" applyBorder="1"/>
    <xf numFmtId="0" fontId="0" fillId="4" borderId="4" xfId="0" applyFill="1" applyBorder="1"/>
    <xf numFmtId="3" fontId="0" fillId="0" borderId="4" xfId="0" applyNumberFormat="1" applyBorder="1" applyAlignment="1">
      <alignment horizontal="right"/>
    </xf>
    <xf numFmtId="0" fontId="2" fillId="2" borderId="11" xfId="0" applyFont="1" applyFill="1" applyBorder="1"/>
    <xf numFmtId="0" fontId="2" fillId="2" borderId="12" xfId="0" applyFont="1" applyFill="1" applyBorder="1" applyAlignment="1">
      <alignment horizontal="center"/>
    </xf>
    <xf numFmtId="0" fontId="0" fillId="5" borderId="0" xfId="0" applyFill="1"/>
    <xf numFmtId="0" fontId="0" fillId="5" borderId="0" xfId="0" applyFill="1" applyBorder="1" applyAlignment="1"/>
    <xf numFmtId="44" fontId="0" fillId="5" borderId="0" xfId="0" applyNumberFormat="1" applyFill="1" applyBorder="1"/>
    <xf numFmtId="44" fontId="0" fillId="3" borderId="13" xfId="0" applyNumberFormat="1" applyFill="1" applyBorder="1"/>
    <xf numFmtId="0" fontId="3" fillId="5" borderId="0" xfId="0" applyFont="1" applyFill="1"/>
    <xf numFmtId="0" fontId="5" fillId="5" borderId="2" xfId="0" applyFont="1" applyFill="1" applyBorder="1"/>
    <xf numFmtId="0" fontId="4" fillId="5" borderId="2" xfId="0" applyFont="1" applyFill="1" applyBorder="1"/>
    <xf numFmtId="3" fontId="4" fillId="5" borderId="2" xfId="0" applyNumberFormat="1" applyFont="1" applyFill="1" applyBorder="1"/>
    <xf numFmtId="0" fontId="4" fillId="5" borderId="1" xfId="0" applyFont="1" applyFill="1" applyBorder="1"/>
    <xf numFmtId="3" fontId="4" fillId="5" borderId="1" xfId="0" applyNumberFormat="1" applyFont="1" applyFill="1" applyBorder="1"/>
    <xf numFmtId="0" fontId="4" fillId="5" borderId="0" xfId="0" applyFont="1" applyFill="1"/>
    <xf numFmtId="0" fontId="4" fillId="5" borderId="3" xfId="0" applyFont="1" applyFill="1" applyBorder="1"/>
    <xf numFmtId="3" fontId="4" fillId="5" borderId="1" xfId="0" applyNumberFormat="1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4" fillId="5" borderId="0" xfId="0" applyFont="1" applyFill="1" applyAlignment="1">
      <alignment vertical="center" wrapText="1"/>
    </xf>
    <xf numFmtId="0" fontId="4" fillId="5" borderId="0" xfId="0" applyFont="1" applyFill="1" applyAlignment="1">
      <alignment wrapText="1"/>
    </xf>
    <xf numFmtId="0" fontId="4" fillId="5" borderId="0" xfId="0" applyFont="1" applyFill="1" applyAlignment="1"/>
    <xf numFmtId="44" fontId="0" fillId="0" borderId="4" xfId="0" applyNumberFormat="1" applyBorder="1" applyAlignment="1"/>
    <xf numFmtId="0" fontId="0" fillId="0" borderId="4" xfId="0" applyBorder="1" applyAlignment="1"/>
    <xf numFmtId="44" fontId="0" fillId="3" borderId="6" xfId="0" applyNumberFormat="1" applyFill="1" applyBorder="1" applyAlignment="1"/>
    <xf numFmtId="0" fontId="0" fillId="0" borderId="7" xfId="0" applyBorder="1" applyAlignment="1"/>
    <xf numFmtId="0" fontId="0" fillId="0" borderId="8" xfId="0" applyBorder="1" applyAlignment="1"/>
    <xf numFmtId="44" fontId="2" fillId="3" borderId="9" xfId="0" applyNumberFormat="1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6" fillId="6" borderId="9" xfId="0" applyFont="1" applyFill="1" applyBorder="1" applyAlignment="1"/>
    <xf numFmtId="0" fontId="0" fillId="0" borderId="10" xfId="0" applyBorder="1" applyAlignment="1"/>
    <xf numFmtId="0" fontId="0" fillId="6" borderId="10" xfId="0" applyFill="1" applyBorder="1" applyAlignment="1"/>
    <xf numFmtId="0" fontId="0" fillId="0" borderId="14" xfId="0" applyBorder="1" applyAlignment="1"/>
    <xf numFmtId="164" fontId="8" fillId="7" borderId="9" xfId="2" applyFont="1" applyFill="1" applyBorder="1" applyAlignment="1" applyProtection="1">
      <alignment vertical="center" wrapText="1"/>
    </xf>
    <xf numFmtId="0" fontId="0" fillId="0" borderId="9" xfId="0" applyBorder="1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164" fontId="8" fillId="7" borderId="9" xfId="2" applyFont="1" applyFill="1" applyBorder="1" applyAlignment="1" applyProtection="1">
      <alignment vertical="top" wrapText="1"/>
    </xf>
    <xf numFmtId="0" fontId="0" fillId="0" borderId="9" xfId="0" applyBorder="1" applyAlignment="1"/>
    <xf numFmtId="0" fontId="0" fillId="0" borderId="9" xfId="0" applyBorder="1" applyAlignment="1" applyProtection="1">
      <protection locked="0"/>
    </xf>
  </cellXfs>
  <cellStyles count="3">
    <cellStyle name="Euro" xfId="2" xr:uid="{A528E8F9-3730-4412-A3D5-315E2D5C5A3F}"/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AD3D0-B266-4916-A688-CEB8701EA045}">
  <dimension ref="B2:D34"/>
  <sheetViews>
    <sheetView topLeftCell="A10" workbookViewId="0">
      <selection activeCell="F6" sqref="F6"/>
    </sheetView>
  </sheetViews>
  <sheetFormatPr defaultColWidth="8.7109375" defaultRowHeight="15" x14ac:dyDescent="0.25"/>
  <cols>
    <col min="1" max="1" width="8.7109375" style="14"/>
    <col min="2" max="2" width="49.5703125" style="14" customWidth="1"/>
    <col min="3" max="3" width="7.42578125" style="14" bestFit="1" customWidth="1"/>
    <col min="4" max="4" width="9.5703125" style="14" bestFit="1" customWidth="1"/>
    <col min="5" max="16384" width="8.7109375" style="14"/>
  </cols>
  <sheetData>
    <row r="2" spans="2:4" ht="18.75" x14ac:dyDescent="0.3">
      <c r="B2" s="18" t="s">
        <v>0</v>
      </c>
    </row>
    <row r="3" spans="2:4" ht="39.950000000000003" customHeight="1" x14ac:dyDescent="0.25">
      <c r="B3" s="29" t="s">
        <v>1</v>
      </c>
      <c r="C3" s="30"/>
      <c r="D3" s="30"/>
    </row>
    <row r="4" spans="2:4" ht="24.6" customHeight="1" x14ac:dyDescent="0.25">
      <c r="B4" s="29" t="s">
        <v>2</v>
      </c>
      <c r="C4" s="31"/>
      <c r="D4" s="31"/>
    </row>
    <row r="5" spans="2:4" ht="34.5" customHeight="1" x14ac:dyDescent="0.25">
      <c r="B5" s="29" t="s">
        <v>3</v>
      </c>
      <c r="C5" s="31"/>
      <c r="D5" s="31"/>
    </row>
    <row r="6" spans="2:4" ht="45.95" customHeight="1" x14ac:dyDescent="0.25">
      <c r="B6" s="29" t="s">
        <v>4</v>
      </c>
      <c r="C6" s="31"/>
      <c r="D6" s="31"/>
    </row>
    <row r="7" spans="2:4" ht="30" customHeight="1" x14ac:dyDescent="0.25">
      <c r="B7" s="29" t="s">
        <v>5</v>
      </c>
      <c r="C7" s="31"/>
      <c r="D7" s="31"/>
    </row>
    <row r="8" spans="2:4" ht="42" customHeight="1" x14ac:dyDescent="0.25">
      <c r="B8" s="29" t="s">
        <v>6</v>
      </c>
      <c r="C8" s="31"/>
      <c r="D8" s="31"/>
    </row>
    <row r="9" spans="2:4" x14ac:dyDescent="0.25">
      <c r="B9" s="19" t="s">
        <v>7</v>
      </c>
      <c r="C9" s="19" t="s">
        <v>8</v>
      </c>
      <c r="D9" s="19" t="s">
        <v>9</v>
      </c>
    </row>
    <row r="10" spans="2:4" x14ac:dyDescent="0.25">
      <c r="B10" s="20" t="s">
        <v>10</v>
      </c>
      <c r="C10" s="21">
        <v>16100</v>
      </c>
      <c r="D10" s="21">
        <v>33010</v>
      </c>
    </row>
    <row r="11" spans="2:4" x14ac:dyDescent="0.25">
      <c r="B11" s="22" t="s">
        <v>11</v>
      </c>
      <c r="C11" s="23">
        <v>1440</v>
      </c>
      <c r="D11" s="23">
        <v>5160</v>
      </c>
    </row>
    <row r="12" spans="2:4" x14ac:dyDescent="0.25">
      <c r="B12" s="22" t="s">
        <v>12</v>
      </c>
      <c r="C12" s="23">
        <v>3010</v>
      </c>
      <c r="D12" s="23">
        <v>5620</v>
      </c>
    </row>
    <row r="13" spans="2:4" x14ac:dyDescent="0.25">
      <c r="B13" s="22" t="s">
        <v>13</v>
      </c>
      <c r="C13" s="22">
        <v>10</v>
      </c>
      <c r="D13" s="22">
        <v>30</v>
      </c>
    </row>
    <row r="14" spans="2:4" x14ac:dyDescent="0.25">
      <c r="B14" s="22" t="s">
        <v>14</v>
      </c>
      <c r="C14" s="22">
        <v>2</v>
      </c>
      <c r="D14" s="22">
        <v>4</v>
      </c>
    </row>
    <row r="15" spans="2:4" x14ac:dyDescent="0.25">
      <c r="B15" s="24"/>
      <c r="C15" s="24"/>
      <c r="D15" s="24"/>
    </row>
    <row r="16" spans="2:4" x14ac:dyDescent="0.25">
      <c r="B16" s="19" t="s">
        <v>15</v>
      </c>
      <c r="C16" s="19" t="s">
        <v>8</v>
      </c>
      <c r="D16" s="19" t="s">
        <v>9</v>
      </c>
    </row>
    <row r="17" spans="2:4" x14ac:dyDescent="0.25">
      <c r="B17" s="25" t="s">
        <v>16</v>
      </c>
      <c r="C17" s="23">
        <v>6620</v>
      </c>
      <c r="D17" s="26">
        <v>18450</v>
      </c>
    </row>
    <row r="18" spans="2:4" x14ac:dyDescent="0.25">
      <c r="B18" s="25" t="s">
        <v>17</v>
      </c>
      <c r="C18" s="23">
        <v>9280</v>
      </c>
      <c r="D18" s="26">
        <v>30510</v>
      </c>
    </row>
    <row r="19" spans="2:4" x14ac:dyDescent="0.25">
      <c r="B19" s="25" t="s">
        <v>18</v>
      </c>
      <c r="C19" s="23">
        <v>17120</v>
      </c>
      <c r="D19" s="26">
        <v>49890</v>
      </c>
    </row>
    <row r="20" spans="2:4" x14ac:dyDescent="0.25">
      <c r="B20" s="25" t="s">
        <v>19</v>
      </c>
      <c r="C20" s="23">
        <v>1820</v>
      </c>
      <c r="D20" s="26">
        <v>2510</v>
      </c>
    </row>
    <row r="21" spans="2:4" x14ac:dyDescent="0.25">
      <c r="B21" s="25" t="s">
        <v>13</v>
      </c>
      <c r="C21" s="22">
        <v>140</v>
      </c>
      <c r="D21" s="27">
        <v>400</v>
      </c>
    </row>
    <row r="22" spans="2:4" x14ac:dyDescent="0.25">
      <c r="B22" s="25" t="s">
        <v>14</v>
      </c>
      <c r="C22" s="22">
        <v>30</v>
      </c>
      <c r="D22" s="28">
        <v>50</v>
      </c>
    </row>
    <row r="23" spans="2:4" x14ac:dyDescent="0.25">
      <c r="B23" s="25" t="s">
        <v>20</v>
      </c>
      <c r="C23" s="23">
        <v>1500</v>
      </c>
      <c r="D23" s="28" t="s">
        <v>21</v>
      </c>
    </row>
    <row r="24" spans="2:4" x14ac:dyDescent="0.25">
      <c r="B24" s="25" t="s">
        <v>22</v>
      </c>
      <c r="C24" s="23">
        <v>413240</v>
      </c>
      <c r="D24" s="28" t="s">
        <v>23</v>
      </c>
    </row>
    <row r="25" spans="2:4" x14ac:dyDescent="0.25">
      <c r="B25" s="25" t="s">
        <v>24</v>
      </c>
      <c r="C25" s="22">
        <v>500</v>
      </c>
      <c r="D25" s="27">
        <v>1360</v>
      </c>
    </row>
    <row r="26" spans="2:4" x14ac:dyDescent="0.25">
      <c r="B26" s="25" t="s">
        <v>25</v>
      </c>
      <c r="C26" s="22">
        <v>260</v>
      </c>
      <c r="D26" s="28">
        <v>780</v>
      </c>
    </row>
    <row r="27" spans="2:4" x14ac:dyDescent="0.25">
      <c r="B27" s="25" t="s">
        <v>26</v>
      </c>
      <c r="C27" s="22">
        <v>70</v>
      </c>
      <c r="D27" s="28" t="s">
        <v>21</v>
      </c>
    </row>
    <row r="28" spans="2:4" x14ac:dyDescent="0.25">
      <c r="B28" s="25" t="s">
        <v>27</v>
      </c>
      <c r="C28" s="23">
        <v>34550</v>
      </c>
      <c r="D28" s="28" t="s">
        <v>23</v>
      </c>
    </row>
    <row r="29" spans="2:4" x14ac:dyDescent="0.25">
      <c r="B29" s="24"/>
      <c r="C29" s="24"/>
      <c r="D29" s="24"/>
    </row>
    <row r="30" spans="2:4" ht="24.95" customHeight="1" x14ac:dyDescent="0.25">
      <c r="B30" s="29" t="s">
        <v>28</v>
      </c>
      <c r="C30" s="29"/>
      <c r="D30" s="29"/>
    </row>
    <row r="31" spans="2:4" ht="24.95" customHeight="1" x14ac:dyDescent="0.25">
      <c r="B31" s="24" t="s">
        <v>29</v>
      </c>
      <c r="C31" s="24"/>
      <c r="D31" s="24"/>
    </row>
    <row r="32" spans="2:4" x14ac:dyDescent="0.25">
      <c r="B32" s="24"/>
      <c r="C32" s="24"/>
      <c r="D32" s="24"/>
    </row>
    <row r="33" spans="2:4" x14ac:dyDescent="0.25">
      <c r="B33" s="24" t="s">
        <v>30</v>
      </c>
      <c r="C33" s="24"/>
      <c r="D33" s="24"/>
    </row>
    <row r="34" spans="2:4" x14ac:dyDescent="0.25">
      <c r="B34" s="24"/>
      <c r="C34" s="24"/>
      <c r="D34" s="24"/>
    </row>
  </sheetData>
  <mergeCells count="7">
    <mergeCell ref="B30:D30"/>
    <mergeCell ref="B3:D3"/>
    <mergeCell ref="B4:D4"/>
    <mergeCell ref="B5:D5"/>
    <mergeCell ref="B6:D6"/>
    <mergeCell ref="B8:D8"/>
    <mergeCell ref="B7:D7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D2FF2-AD93-4BA6-B8FF-DCBA72C15BAF}">
  <sheetPr>
    <pageSetUpPr fitToPage="1"/>
  </sheetPr>
  <dimension ref="A1:AD79"/>
  <sheetViews>
    <sheetView tabSelected="1" workbookViewId="0">
      <selection activeCell="C29" sqref="C29"/>
    </sheetView>
  </sheetViews>
  <sheetFormatPr defaultRowHeight="15" x14ac:dyDescent="0.25"/>
  <cols>
    <col min="1" max="1" width="3.5703125" style="14" customWidth="1"/>
    <col min="2" max="2" width="37.140625" customWidth="1"/>
    <col min="3" max="3" width="7.42578125" bestFit="1" customWidth="1"/>
    <col min="4" max="6" width="21.5703125" customWidth="1"/>
    <col min="7" max="7" width="19.7109375" bestFit="1" customWidth="1"/>
    <col min="8" max="8" width="3.85546875" style="14" customWidth="1"/>
    <col min="9" max="9" width="19.7109375" style="14" bestFit="1" customWidth="1"/>
    <col min="10" max="30" width="8.7109375" style="14"/>
  </cols>
  <sheetData>
    <row r="1" spans="2:7" s="14" customFormat="1" x14ac:dyDescent="0.25"/>
    <row r="2" spans="2:7" x14ac:dyDescent="0.25">
      <c r="B2" s="1" t="s">
        <v>31</v>
      </c>
      <c r="C2" s="1" t="s">
        <v>32</v>
      </c>
      <c r="D2" s="2" t="s">
        <v>33</v>
      </c>
      <c r="E2" s="2" t="s">
        <v>34</v>
      </c>
      <c r="F2" s="2" t="s">
        <v>35</v>
      </c>
      <c r="G2" s="1" t="s">
        <v>36</v>
      </c>
    </row>
    <row r="3" spans="2:7" x14ac:dyDescent="0.25">
      <c r="B3" s="3" t="s">
        <v>37</v>
      </c>
      <c r="C3" s="3"/>
      <c r="D3" s="4">
        <v>0</v>
      </c>
      <c r="E3" s="4">
        <f>D3*C3</f>
        <v>0</v>
      </c>
      <c r="F3" s="5">
        <v>0</v>
      </c>
      <c r="G3" s="4">
        <f>(1-F3)*E3</f>
        <v>0</v>
      </c>
    </row>
    <row r="4" spans="2:7" x14ac:dyDescent="0.25">
      <c r="B4" s="3" t="s">
        <v>38</v>
      </c>
      <c r="C4" s="3"/>
      <c r="D4" s="4">
        <v>0</v>
      </c>
      <c r="E4" s="4">
        <f t="shared" ref="E4:E8" si="0">D4*C4</f>
        <v>0</v>
      </c>
      <c r="F4" s="5">
        <v>0</v>
      </c>
      <c r="G4" s="4">
        <f t="shared" ref="G4:G8" si="1">(1-F4)*E4</f>
        <v>0</v>
      </c>
    </row>
    <row r="5" spans="2:7" x14ac:dyDescent="0.25">
      <c r="B5" s="3" t="s">
        <v>39</v>
      </c>
      <c r="C5" s="3"/>
      <c r="D5" s="4">
        <v>0</v>
      </c>
      <c r="E5" s="4">
        <f t="shared" si="0"/>
        <v>0</v>
      </c>
      <c r="F5" s="5">
        <v>0</v>
      </c>
      <c r="G5" s="4">
        <f t="shared" si="1"/>
        <v>0</v>
      </c>
    </row>
    <row r="6" spans="2:7" x14ac:dyDescent="0.25">
      <c r="B6" s="3" t="s">
        <v>40</v>
      </c>
      <c r="C6" s="3"/>
      <c r="D6" s="4">
        <v>0</v>
      </c>
      <c r="E6" s="4">
        <f t="shared" si="0"/>
        <v>0</v>
      </c>
      <c r="F6" s="5">
        <v>0</v>
      </c>
      <c r="G6" s="4">
        <f t="shared" si="1"/>
        <v>0</v>
      </c>
    </row>
    <row r="7" spans="2:7" x14ac:dyDescent="0.25">
      <c r="B7" s="3"/>
      <c r="C7" s="3"/>
      <c r="D7" s="4">
        <v>0</v>
      </c>
      <c r="E7" s="4">
        <f t="shared" si="0"/>
        <v>0</v>
      </c>
      <c r="F7" s="5">
        <v>0</v>
      </c>
      <c r="G7" s="4">
        <f t="shared" si="1"/>
        <v>0</v>
      </c>
    </row>
    <row r="8" spans="2:7" x14ac:dyDescent="0.25">
      <c r="B8" s="3"/>
      <c r="C8" s="3"/>
      <c r="D8" s="4">
        <v>0</v>
      </c>
      <c r="E8" s="4">
        <f t="shared" si="0"/>
        <v>0</v>
      </c>
      <c r="F8" s="5">
        <v>0</v>
      </c>
      <c r="G8" s="4">
        <f t="shared" si="1"/>
        <v>0</v>
      </c>
    </row>
    <row r="9" spans="2:7" x14ac:dyDescent="0.25">
      <c r="B9" s="34" t="s">
        <v>41</v>
      </c>
      <c r="C9" s="35"/>
      <c r="D9" s="35"/>
      <c r="E9" s="35"/>
      <c r="F9" s="36"/>
      <c r="G9" s="6">
        <f>SUM(G3:G8)</f>
        <v>0</v>
      </c>
    </row>
    <row r="10" spans="2:7" s="14" customFormat="1" x14ac:dyDescent="0.25">
      <c r="B10" s="15"/>
      <c r="C10" s="15"/>
      <c r="D10" s="15"/>
      <c r="E10" s="15"/>
      <c r="F10" s="15"/>
      <c r="G10" s="16"/>
    </row>
    <row r="11" spans="2:7" x14ac:dyDescent="0.25">
      <c r="B11" s="1" t="s">
        <v>42</v>
      </c>
      <c r="C11" s="1" t="s">
        <v>32</v>
      </c>
      <c r="D11" s="2" t="s">
        <v>33</v>
      </c>
      <c r="E11" s="2" t="s">
        <v>34</v>
      </c>
      <c r="F11" s="2" t="s">
        <v>35</v>
      </c>
      <c r="G11" s="1" t="s">
        <v>36</v>
      </c>
    </row>
    <row r="12" spans="2:7" x14ac:dyDescent="0.25">
      <c r="B12" s="10" t="s">
        <v>43</v>
      </c>
      <c r="C12" s="10">
        <v>200</v>
      </c>
      <c r="D12" s="4">
        <v>0</v>
      </c>
      <c r="E12" s="4">
        <f>D12*C12</f>
        <v>0</v>
      </c>
      <c r="F12" s="5">
        <v>0</v>
      </c>
      <c r="G12" s="4">
        <f>(1-F12)*E12</f>
        <v>0</v>
      </c>
    </row>
    <row r="13" spans="2:7" x14ac:dyDescent="0.25">
      <c r="B13" s="10" t="s">
        <v>44</v>
      </c>
      <c r="C13" s="10">
        <v>50</v>
      </c>
      <c r="D13" s="4">
        <v>0</v>
      </c>
      <c r="E13" s="4">
        <f t="shared" ref="E13:E19" si="2">D13*C13</f>
        <v>0</v>
      </c>
      <c r="F13" s="5">
        <v>0</v>
      </c>
      <c r="G13" s="4">
        <f t="shared" ref="G13:G19" si="3">(1-F13)*E13</f>
        <v>0</v>
      </c>
    </row>
    <row r="14" spans="2:7" x14ac:dyDescent="0.25">
      <c r="B14" s="10" t="s">
        <v>45</v>
      </c>
      <c r="C14" s="10">
        <v>26</v>
      </c>
      <c r="D14" s="4">
        <v>0</v>
      </c>
      <c r="E14" s="4">
        <f t="shared" ref="E14" si="4">D14*C14</f>
        <v>0</v>
      </c>
      <c r="F14" s="5">
        <v>0</v>
      </c>
      <c r="G14" s="4">
        <f t="shared" ref="G14" si="5">(1-F14)*E14</f>
        <v>0</v>
      </c>
    </row>
    <row r="15" spans="2:7" x14ac:dyDescent="0.25">
      <c r="B15" s="10" t="s">
        <v>46</v>
      </c>
      <c r="C15" s="10">
        <v>10</v>
      </c>
      <c r="D15" s="4">
        <v>0</v>
      </c>
      <c r="E15" s="4">
        <f t="shared" si="2"/>
        <v>0</v>
      </c>
      <c r="F15" s="5">
        <v>0</v>
      </c>
      <c r="G15" s="4">
        <f t="shared" si="3"/>
        <v>0</v>
      </c>
    </row>
    <row r="16" spans="2:7" x14ac:dyDescent="0.25">
      <c r="B16" s="10" t="s">
        <v>47</v>
      </c>
      <c r="C16" s="10">
        <v>15</v>
      </c>
      <c r="D16" s="4">
        <v>0</v>
      </c>
      <c r="E16" s="4">
        <f t="shared" si="2"/>
        <v>0</v>
      </c>
      <c r="F16" s="5">
        <v>0</v>
      </c>
      <c r="G16" s="4">
        <f t="shared" si="3"/>
        <v>0</v>
      </c>
    </row>
    <row r="17" spans="2:7" x14ac:dyDescent="0.25">
      <c r="B17" s="10" t="s">
        <v>48</v>
      </c>
      <c r="C17" s="10">
        <v>1</v>
      </c>
      <c r="D17" s="4">
        <v>0</v>
      </c>
      <c r="E17" s="4">
        <f t="shared" ref="E17" si="6">D17*C17</f>
        <v>0</v>
      </c>
      <c r="F17" s="5">
        <v>0</v>
      </c>
      <c r="G17" s="4">
        <f t="shared" ref="G17" si="7">(1-F17)*E17</f>
        <v>0</v>
      </c>
    </row>
    <row r="18" spans="2:7" x14ac:dyDescent="0.25">
      <c r="B18" s="10" t="s">
        <v>49</v>
      </c>
      <c r="C18" s="10"/>
      <c r="D18" s="4">
        <v>0</v>
      </c>
      <c r="E18" s="4">
        <f t="shared" si="2"/>
        <v>0</v>
      </c>
      <c r="F18" s="5">
        <v>0</v>
      </c>
      <c r="G18" s="4">
        <f t="shared" si="3"/>
        <v>0</v>
      </c>
    </row>
    <row r="19" spans="2:7" x14ac:dyDescent="0.25">
      <c r="B19" s="3"/>
      <c r="C19" s="3"/>
      <c r="D19" s="4">
        <v>0</v>
      </c>
      <c r="E19" s="4">
        <f t="shared" si="2"/>
        <v>0</v>
      </c>
      <c r="F19" s="5">
        <v>0</v>
      </c>
      <c r="G19" s="4">
        <f t="shared" si="3"/>
        <v>0</v>
      </c>
    </row>
    <row r="20" spans="2:7" x14ac:dyDescent="0.25">
      <c r="B20" s="34" t="s">
        <v>50</v>
      </c>
      <c r="C20" s="35"/>
      <c r="D20" s="35"/>
      <c r="E20" s="35"/>
      <c r="F20" s="36"/>
      <c r="G20" s="6">
        <f>SUM(G12:G19)</f>
        <v>0</v>
      </c>
    </row>
    <row r="21" spans="2:7" s="14" customFormat="1" x14ac:dyDescent="0.25">
      <c r="B21" s="15"/>
      <c r="C21" s="15"/>
      <c r="D21" s="15"/>
      <c r="E21" s="15"/>
      <c r="F21" s="15"/>
      <c r="G21" s="16"/>
    </row>
    <row r="22" spans="2:7" ht="45" x14ac:dyDescent="0.25">
      <c r="B22" s="1" t="s">
        <v>51</v>
      </c>
      <c r="C22" s="1" t="s">
        <v>52</v>
      </c>
      <c r="D22" s="2" t="s">
        <v>53</v>
      </c>
      <c r="E22" s="2" t="s">
        <v>54</v>
      </c>
      <c r="F22" s="2" t="s">
        <v>55</v>
      </c>
      <c r="G22" s="14"/>
    </row>
    <row r="23" spans="2:7" x14ac:dyDescent="0.25">
      <c r="B23" s="10" t="s">
        <v>56</v>
      </c>
      <c r="C23" s="11">
        <v>1116</v>
      </c>
      <c r="D23" s="4">
        <v>0</v>
      </c>
      <c r="E23" s="4">
        <f>C23*D23*12</f>
        <v>0</v>
      </c>
      <c r="F23" s="4">
        <f>E23*3</f>
        <v>0</v>
      </c>
      <c r="G23" s="14"/>
    </row>
    <row r="24" spans="2:7" x14ac:dyDescent="0.25">
      <c r="B24" s="10" t="s">
        <v>57</v>
      </c>
      <c r="C24" s="11">
        <v>47</v>
      </c>
      <c r="D24" s="4">
        <v>0</v>
      </c>
      <c r="E24" s="4">
        <f t="shared" ref="E24:E27" si="8">C24*D24*12</f>
        <v>0</v>
      </c>
      <c r="F24" s="4">
        <f t="shared" ref="F24:F27" si="9">E24*3</f>
        <v>0</v>
      </c>
      <c r="G24" s="14"/>
    </row>
    <row r="25" spans="2:7" x14ac:dyDescent="0.25">
      <c r="B25" s="10" t="s">
        <v>58</v>
      </c>
      <c r="C25" s="11">
        <v>12</v>
      </c>
      <c r="D25" s="4">
        <v>0</v>
      </c>
      <c r="E25" s="4">
        <f t="shared" si="8"/>
        <v>0</v>
      </c>
      <c r="F25" s="4">
        <f t="shared" si="9"/>
        <v>0</v>
      </c>
      <c r="G25" s="14"/>
    </row>
    <row r="26" spans="2:7" x14ac:dyDescent="0.25">
      <c r="B26" s="3" t="s">
        <v>59</v>
      </c>
      <c r="C26" s="11">
        <v>36</v>
      </c>
      <c r="D26" s="4">
        <v>0</v>
      </c>
      <c r="E26" s="4">
        <f t="shared" si="8"/>
        <v>0</v>
      </c>
      <c r="F26" s="4">
        <f t="shared" si="9"/>
        <v>0</v>
      </c>
      <c r="G26" s="14"/>
    </row>
    <row r="27" spans="2:7" x14ac:dyDescent="0.25">
      <c r="B27" s="7" t="s">
        <v>60</v>
      </c>
      <c r="C27" s="8">
        <v>661</v>
      </c>
      <c r="D27" s="4">
        <v>0</v>
      </c>
      <c r="E27" s="4">
        <f t="shared" si="8"/>
        <v>0</v>
      </c>
      <c r="F27" s="4">
        <f t="shared" si="9"/>
        <v>0</v>
      </c>
      <c r="G27" s="14"/>
    </row>
    <row r="28" spans="2:7" x14ac:dyDescent="0.25">
      <c r="B28" s="7" t="s">
        <v>61</v>
      </c>
      <c r="C28" s="8">
        <v>14</v>
      </c>
      <c r="D28" s="4">
        <v>0</v>
      </c>
      <c r="E28" s="4">
        <f t="shared" ref="E28:E33" si="10">C28*D28*12</f>
        <v>0</v>
      </c>
      <c r="F28" s="4">
        <f t="shared" ref="F28:F33" si="11">E28*3</f>
        <v>0</v>
      </c>
      <c r="G28" s="14"/>
    </row>
    <row r="29" spans="2:7" x14ac:dyDescent="0.25">
      <c r="B29" s="7" t="s">
        <v>62</v>
      </c>
      <c r="C29" s="8">
        <v>14</v>
      </c>
      <c r="D29" s="4">
        <v>0</v>
      </c>
      <c r="E29" s="4">
        <f t="shared" si="10"/>
        <v>0</v>
      </c>
      <c r="F29" s="4">
        <f t="shared" si="11"/>
        <v>0</v>
      </c>
      <c r="G29" s="14"/>
    </row>
    <row r="30" spans="2:7" x14ac:dyDescent="0.25">
      <c r="B30" s="7" t="s">
        <v>63</v>
      </c>
      <c r="C30" s="8">
        <v>12</v>
      </c>
      <c r="D30" s="4">
        <v>0</v>
      </c>
      <c r="E30" s="4">
        <f t="shared" ref="E30" si="12">C30*D30*12</f>
        <v>0</v>
      </c>
      <c r="F30" s="4">
        <f t="shared" ref="F30" si="13">E30*3</f>
        <v>0</v>
      </c>
      <c r="G30" s="14"/>
    </row>
    <row r="31" spans="2:7" x14ac:dyDescent="0.25">
      <c r="B31" s="7" t="s">
        <v>64</v>
      </c>
      <c r="C31" s="8">
        <v>3</v>
      </c>
      <c r="D31" s="4">
        <v>0</v>
      </c>
      <c r="E31" s="4">
        <f t="shared" si="10"/>
        <v>0</v>
      </c>
      <c r="F31" s="4">
        <f t="shared" si="11"/>
        <v>0</v>
      </c>
      <c r="G31" s="14"/>
    </row>
    <row r="32" spans="2:7" x14ac:dyDescent="0.25">
      <c r="B32" s="7" t="s">
        <v>65</v>
      </c>
      <c r="C32" s="8">
        <v>2</v>
      </c>
      <c r="D32" s="4">
        <v>0</v>
      </c>
      <c r="E32" s="4">
        <f t="shared" si="10"/>
        <v>0</v>
      </c>
      <c r="F32" s="4">
        <f t="shared" si="11"/>
        <v>0</v>
      </c>
      <c r="G32" s="14"/>
    </row>
    <row r="33" spans="2:7" x14ac:dyDescent="0.25">
      <c r="B33" s="7" t="s">
        <v>66</v>
      </c>
      <c r="C33" s="8">
        <v>1</v>
      </c>
      <c r="D33" s="4">
        <v>0</v>
      </c>
      <c r="E33" s="4">
        <f t="shared" si="10"/>
        <v>0</v>
      </c>
      <c r="F33" s="4">
        <f t="shared" si="11"/>
        <v>0</v>
      </c>
      <c r="G33" s="14"/>
    </row>
    <row r="34" spans="2:7" x14ac:dyDescent="0.25">
      <c r="B34" s="7" t="s">
        <v>67</v>
      </c>
      <c r="C34" s="8"/>
      <c r="D34" s="4">
        <v>0</v>
      </c>
      <c r="E34" s="4">
        <f t="shared" ref="E34:E35" si="14">C34*D34*12</f>
        <v>0</v>
      </c>
      <c r="F34" s="4">
        <f t="shared" ref="F34:F35" si="15">E34*3</f>
        <v>0</v>
      </c>
      <c r="G34" s="14"/>
    </row>
    <row r="35" spans="2:7" x14ac:dyDescent="0.25">
      <c r="B35" s="7" t="s">
        <v>67</v>
      </c>
      <c r="C35" s="8"/>
      <c r="D35" s="4">
        <v>0</v>
      </c>
      <c r="E35" s="4">
        <f t="shared" si="14"/>
        <v>0</v>
      </c>
      <c r="F35" s="4">
        <f t="shared" si="15"/>
        <v>0</v>
      </c>
      <c r="G35" s="14"/>
    </row>
    <row r="36" spans="2:7" x14ac:dyDescent="0.25">
      <c r="B36" s="34" t="s">
        <v>68</v>
      </c>
      <c r="C36" s="35"/>
      <c r="D36" s="35"/>
      <c r="E36" s="35"/>
      <c r="F36" s="36"/>
      <c r="G36" s="6">
        <f>SUM(F23:F35)</f>
        <v>0</v>
      </c>
    </row>
    <row r="37" spans="2:7" s="14" customFormat="1" ht="15.75" thickBot="1" x14ac:dyDescent="0.3"/>
    <row r="38" spans="2:7" ht="15.75" thickBot="1" x14ac:dyDescent="0.3">
      <c r="B38" s="37" t="s">
        <v>69</v>
      </c>
      <c r="C38" s="38"/>
      <c r="D38" s="38"/>
      <c r="E38" s="38"/>
      <c r="F38" s="38"/>
      <c r="G38" s="17">
        <f>G36+G20+G9</f>
        <v>0</v>
      </c>
    </row>
    <row r="39" spans="2:7" s="14" customFormat="1" x14ac:dyDescent="0.25"/>
    <row r="40" spans="2:7" x14ac:dyDescent="0.25">
      <c r="B40" s="12" t="s">
        <v>70</v>
      </c>
      <c r="C40" s="39" t="s">
        <v>34</v>
      </c>
      <c r="D40" s="33"/>
      <c r="E40" s="13" t="s">
        <v>35</v>
      </c>
      <c r="F40" s="1" t="s">
        <v>36</v>
      </c>
      <c r="G40" s="14"/>
    </row>
    <row r="41" spans="2:7" x14ac:dyDescent="0.25">
      <c r="B41" s="9" t="s">
        <v>71</v>
      </c>
      <c r="C41" s="32"/>
      <c r="D41" s="33"/>
      <c r="E41" s="5">
        <v>0</v>
      </c>
      <c r="F41" s="4">
        <f>(1-E41)*C41</f>
        <v>0</v>
      </c>
      <c r="G41" s="14"/>
    </row>
    <row r="42" spans="2:7" x14ac:dyDescent="0.25">
      <c r="B42" s="9" t="s">
        <v>71</v>
      </c>
      <c r="C42" s="32"/>
      <c r="D42" s="33"/>
      <c r="E42" s="5">
        <v>0</v>
      </c>
      <c r="F42" s="4">
        <f t="shared" ref="F42:F47" si="16">(1-E42)*C42</f>
        <v>0</v>
      </c>
      <c r="G42" s="14"/>
    </row>
    <row r="43" spans="2:7" x14ac:dyDescent="0.25">
      <c r="B43" s="9" t="s">
        <v>71</v>
      </c>
      <c r="C43" s="32"/>
      <c r="D43" s="33"/>
      <c r="E43" s="5">
        <v>0</v>
      </c>
      <c r="F43" s="4">
        <f t="shared" si="16"/>
        <v>0</v>
      </c>
      <c r="G43" s="14"/>
    </row>
    <row r="44" spans="2:7" x14ac:dyDescent="0.25">
      <c r="B44" s="9" t="s">
        <v>71</v>
      </c>
      <c r="C44" s="32"/>
      <c r="D44" s="33"/>
      <c r="E44" s="5">
        <v>0</v>
      </c>
      <c r="F44" s="4">
        <f t="shared" si="16"/>
        <v>0</v>
      </c>
      <c r="G44" s="14"/>
    </row>
    <row r="45" spans="2:7" x14ac:dyDescent="0.25">
      <c r="B45" s="9" t="s">
        <v>71</v>
      </c>
      <c r="C45" s="32"/>
      <c r="D45" s="33"/>
      <c r="E45" s="5">
        <v>0</v>
      </c>
      <c r="F45" s="4">
        <f t="shared" si="16"/>
        <v>0</v>
      </c>
      <c r="G45" s="14"/>
    </row>
    <row r="46" spans="2:7" x14ac:dyDescent="0.25">
      <c r="B46" s="9" t="s">
        <v>71</v>
      </c>
      <c r="C46" s="32"/>
      <c r="D46" s="33"/>
      <c r="E46" s="5">
        <v>0</v>
      </c>
      <c r="F46" s="4">
        <f t="shared" si="16"/>
        <v>0</v>
      </c>
      <c r="G46" s="14"/>
    </row>
    <row r="47" spans="2:7" x14ac:dyDescent="0.25">
      <c r="B47" s="9" t="s">
        <v>72</v>
      </c>
      <c r="C47" s="32"/>
      <c r="D47" s="33"/>
      <c r="E47" s="5">
        <v>0</v>
      </c>
      <c r="F47" s="4">
        <f t="shared" si="16"/>
        <v>0</v>
      </c>
      <c r="G47" s="14"/>
    </row>
    <row r="48" spans="2:7" s="14" customFormat="1" x14ac:dyDescent="0.25"/>
    <row r="49" spans="1:7" s="14" customFormat="1" ht="15.75" thickBot="1" x14ac:dyDescent="0.3"/>
    <row r="50" spans="1:7" s="14" customFormat="1" ht="15.75" thickBot="1" x14ac:dyDescent="0.3">
      <c r="A50" s="40" t="s">
        <v>73</v>
      </c>
      <c r="B50" s="41"/>
      <c r="C50" s="42"/>
      <c r="D50" s="42"/>
      <c r="E50" s="41"/>
      <c r="F50" s="41"/>
      <c r="G50" s="43"/>
    </row>
    <row r="51" spans="1:7" s="14" customFormat="1" ht="15.75" thickBot="1" x14ac:dyDescent="0.3">
      <c r="A51" s="44" t="s">
        <v>74</v>
      </c>
      <c r="B51" s="43"/>
      <c r="C51" s="45"/>
      <c r="D51" s="46"/>
      <c r="E51" s="47"/>
      <c r="F51" s="47"/>
      <c r="G51" s="48"/>
    </row>
    <row r="52" spans="1:7" s="14" customFormat="1" ht="15.75" thickBot="1" x14ac:dyDescent="0.3">
      <c r="A52" s="44" t="s">
        <v>75</v>
      </c>
      <c r="B52" s="43"/>
      <c r="C52" s="45"/>
      <c r="D52" s="46"/>
      <c r="E52" s="47"/>
      <c r="F52" s="47"/>
      <c r="G52" s="48"/>
    </row>
    <row r="53" spans="1:7" s="14" customFormat="1" ht="15.75" thickBot="1" x14ac:dyDescent="0.3">
      <c r="A53" s="44" t="s">
        <v>76</v>
      </c>
      <c r="B53" s="43"/>
      <c r="C53" s="45"/>
      <c r="D53" s="46"/>
      <c r="E53" s="47"/>
      <c r="F53" s="47"/>
      <c r="G53" s="48"/>
    </row>
    <row r="54" spans="1:7" s="14" customFormat="1" ht="15.75" thickBot="1" x14ac:dyDescent="0.3">
      <c r="A54" s="44" t="s">
        <v>77</v>
      </c>
      <c r="B54" s="43"/>
      <c r="C54" s="45"/>
      <c r="D54" s="46"/>
      <c r="E54" s="47"/>
      <c r="F54" s="47"/>
      <c r="G54" s="48"/>
    </row>
    <row r="55" spans="1:7" s="14" customFormat="1" ht="15.75" thickBot="1" x14ac:dyDescent="0.3">
      <c r="A55" s="44" t="s">
        <v>78</v>
      </c>
      <c r="B55" s="43"/>
      <c r="C55" s="45"/>
      <c r="D55" s="46"/>
      <c r="E55" s="47"/>
      <c r="F55" s="47"/>
      <c r="G55" s="48"/>
    </row>
    <row r="56" spans="1:7" s="14" customFormat="1" ht="15.75" thickBot="1" x14ac:dyDescent="0.3">
      <c r="A56" s="49" t="s">
        <v>79</v>
      </c>
      <c r="B56" s="43"/>
      <c r="C56" s="45"/>
      <c r="D56" s="46"/>
      <c r="E56" s="47"/>
      <c r="F56" s="47"/>
      <c r="G56" s="48"/>
    </row>
    <row r="57" spans="1:7" s="14" customFormat="1" ht="15.75" thickBot="1" x14ac:dyDescent="0.3">
      <c r="A57" s="50"/>
      <c r="B57" s="43"/>
      <c r="C57" s="51"/>
      <c r="D57" s="47"/>
      <c r="E57" s="47"/>
      <c r="F57" s="47"/>
      <c r="G57" s="48"/>
    </row>
    <row r="58" spans="1:7" s="14" customFormat="1" ht="15.75" thickBot="1" x14ac:dyDescent="0.3">
      <c r="A58" s="50"/>
      <c r="B58" s="43"/>
      <c r="C58" s="51"/>
      <c r="D58" s="47"/>
      <c r="E58" s="47"/>
      <c r="F58" s="47"/>
      <c r="G58" s="48"/>
    </row>
    <row r="59" spans="1:7" s="14" customFormat="1" ht="15.75" thickBot="1" x14ac:dyDescent="0.3">
      <c r="A59" s="50"/>
      <c r="B59" s="43"/>
      <c r="C59" s="51"/>
      <c r="D59" s="47"/>
      <c r="E59" s="47"/>
      <c r="F59" s="47"/>
      <c r="G59" s="48"/>
    </row>
    <row r="60" spans="1:7" s="14" customFormat="1" x14ac:dyDescent="0.25"/>
    <row r="61" spans="1:7" s="14" customFormat="1" x14ac:dyDescent="0.25"/>
    <row r="62" spans="1:7" s="14" customFormat="1" x14ac:dyDescent="0.25"/>
    <row r="63" spans="1:7" s="14" customFormat="1" x14ac:dyDescent="0.25"/>
    <row r="64" spans="1:7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</sheetData>
  <mergeCells count="26">
    <mergeCell ref="A56:B59"/>
    <mergeCell ref="C56:G59"/>
    <mergeCell ref="A53:B53"/>
    <mergeCell ref="C53:G53"/>
    <mergeCell ref="A54:B54"/>
    <mergeCell ref="C54:G54"/>
    <mergeCell ref="A55:B55"/>
    <mergeCell ref="C55:G55"/>
    <mergeCell ref="A50:B50"/>
    <mergeCell ref="C50:G50"/>
    <mergeCell ref="A51:B51"/>
    <mergeCell ref="C51:G51"/>
    <mergeCell ref="A52:B52"/>
    <mergeCell ref="C52:G52"/>
    <mergeCell ref="B9:F9"/>
    <mergeCell ref="B36:F36"/>
    <mergeCell ref="B20:F20"/>
    <mergeCell ref="B38:F38"/>
    <mergeCell ref="C40:D40"/>
    <mergeCell ref="C46:D46"/>
    <mergeCell ref="C47:D47"/>
    <mergeCell ref="C41:D41"/>
    <mergeCell ref="C42:D42"/>
    <mergeCell ref="C43:D43"/>
    <mergeCell ref="C44:D44"/>
    <mergeCell ref="C45:D45"/>
  </mergeCells>
  <pageMargins left="0.19685039370078741" right="0.19685039370078741" top="0.55118110236220474" bottom="0.35433070866141736" header="0.39370078740157483" footer="0.31496062992125984"/>
  <pageSetup paperSize="9" scale="75" orientation="landscape" horizontalDpi="1200" verticalDpi="1200" r:id="rId1"/>
  <headerFooter>
    <oddHeader>&amp;LBijlage D3 Prijzenformulier&amp;CEA Telefonie Rijn IJssel</oddHeader>
    <oddFooter>&amp;LZaaknr. 20-1032.RR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5765816A42B24A9DCB33C8FF446733" ma:contentTypeVersion="2" ma:contentTypeDescription="Een nieuw document maken." ma:contentTypeScope="" ma:versionID="734c6b314e7fcda51477398590377f75">
  <xsd:schema xmlns:xsd="http://www.w3.org/2001/XMLSchema" xmlns:xs="http://www.w3.org/2001/XMLSchema" xmlns:p="http://schemas.microsoft.com/office/2006/metadata/properties" xmlns:ns2="97ccc38f-84d5-4c63-9069-7f7b4ca49e93" targetNamespace="http://schemas.microsoft.com/office/2006/metadata/properties" ma:root="true" ma:fieldsID="260a9c3b026676eacb11febffd41af76" ns2:_="">
    <xsd:import namespace="97ccc38f-84d5-4c63-9069-7f7b4ca49e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cc38f-84d5-4c63-9069-7f7b4ca49e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3B5C52-266C-4DCE-89D5-F7EFBC86E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ccc38f-84d5-4c63-9069-7f7b4ca49e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A9CA6A-3284-4433-98ED-7ABA5B34B8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E20D32-6A06-45EA-BA25-7C40E1226DB8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97ccc38f-84d5-4c63-9069-7f7b4ca49e93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INTRO</vt:lpstr>
      <vt:lpstr>INVULBLAD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International Tender Services</dc:creator>
  <cp:keywords/>
  <dc:description/>
  <cp:lastModifiedBy>International Tender Services</cp:lastModifiedBy>
  <cp:revision/>
  <dcterms:created xsi:type="dcterms:W3CDTF">2020-05-06T15:55:26Z</dcterms:created>
  <dcterms:modified xsi:type="dcterms:W3CDTF">2020-06-02T13:34:47Z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0x010100125765816A42B24A9DCB33C8FF446733</vt:lpwstr>
  </property>
</Properties>
</file>